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 firstSheet="1" activeTab="1"/>
  </bookViews>
  <sheets>
    <sheet name="Пр № 6 Инвестиции 2024-2026 гг" sheetId="1" state="hidden" r:id="rId1"/>
    <sheet name="Пр № 6 Инвестиции 2024-2026 " sheetId="2" r:id="rId2"/>
  </sheets>
  <definedNames>
    <definedName name="_xlnm.Print_Area" localSheetId="1">'Пр № 6 Инвестиции 2024-2026 '!$A$1:$D$41</definedName>
    <definedName name="_xlnm.Print_Area" localSheetId="0">'Пр № 6 Инвестиции 2024-2026 гг'!$A$1:$D$39</definedName>
  </definedNames>
  <calcPr calcId="125725"/>
</workbook>
</file>

<file path=xl/calcChain.xml><?xml version="1.0" encoding="utf-8"?>
<calcChain xmlns="http://schemas.openxmlformats.org/spreadsheetml/2006/main">
  <c r="B40" i="2"/>
  <c r="D30"/>
  <c r="C30"/>
  <c r="D29"/>
  <c r="C29"/>
  <c r="C33"/>
  <c r="C32"/>
  <c r="C32" i="1"/>
  <c r="C33"/>
  <c r="C29"/>
  <c r="B38"/>
  <c r="D29"/>
  <c r="B34"/>
  <c r="B30"/>
  <c r="B39" i="2"/>
  <c r="C39"/>
  <c r="D37"/>
  <c r="C37"/>
  <c r="B37"/>
  <c r="C36"/>
  <c r="B36"/>
  <c r="D35"/>
  <c r="C35"/>
  <c r="B34"/>
  <c r="D31"/>
  <c r="C31"/>
  <c r="B31"/>
  <c r="C28"/>
  <c r="B28"/>
  <c r="B27"/>
  <c r="D26"/>
  <c r="D25"/>
  <c r="D24" s="1"/>
  <c r="C25"/>
  <c r="C24" s="1"/>
  <c r="B25"/>
  <c r="B24" s="1"/>
  <c r="C31" i="1"/>
  <c r="D31"/>
  <c r="B29"/>
  <c r="B27"/>
  <c r="D25"/>
  <c r="C25"/>
  <c r="B25"/>
  <c r="C34"/>
  <c r="C28"/>
  <c r="B28"/>
  <c r="C26" i="2" l="1"/>
  <c r="C41" s="1"/>
  <c r="B26"/>
  <c r="B41" s="1"/>
  <c r="D41"/>
  <c r="B26" i="1"/>
  <c r="C24"/>
  <c r="D24"/>
  <c r="C35"/>
  <c r="D35"/>
  <c r="B35"/>
  <c r="B24"/>
  <c r="D26" l="1"/>
  <c r="D39" s="1"/>
  <c r="C26"/>
  <c r="C37"/>
  <c r="B37"/>
  <c r="B39" s="1"/>
  <c r="C39" l="1"/>
</calcChain>
</file>

<file path=xl/sharedStrings.xml><?xml version="1.0" encoding="utf-8"?>
<sst xmlns="http://schemas.openxmlformats.org/spreadsheetml/2006/main" count="66" uniqueCount="31">
  <si>
    <t>Наименование</t>
  </si>
  <si>
    <t>2024 год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</si>
  <si>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</si>
  <si>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</si>
  <si>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</si>
  <si>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</si>
  <si>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</si>
  <si>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</si>
  <si>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</si>
  <si>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</si>
  <si>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</si>
  <si>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</si>
  <si>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</si>
  <si>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</si>
  <si>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Приложение № 6</t>
  </si>
  <si>
    <t xml:space="preserve">Расходы бюджета Рузского городского округа </t>
  </si>
  <si>
    <t>на осуществление бюджетных инвестиций в форме капитальных вложений на 2024 год и плановый период 2025 и 2026 годов</t>
  </si>
  <si>
    <t>2026 год</t>
  </si>
  <si>
    <t>Приобритение и установка локальные очистные сооружения в с. Покровское (ж/г Ольховка), Рузский г.о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</si>
  <si>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</si>
  <si>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Очистные сооружения, п. Тучково, г.о. Рузский (в т.ч. ПИР)</t>
  </si>
  <si>
    <t>Система водоотведения на очистных сооружениях Рузского г.о.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</si>
  <si>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</si>
  <si>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</si>
  <si>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>Изготовление и установка стел, Руза</t>
  </si>
  <si>
    <t>от "11" декабря 2023 года № 137/21</t>
  </si>
  <si>
    <t>Строительство БМК г.Руза, Волоколамское шоссе</t>
  </si>
  <si>
    <t>Разработка проектов санитарной зоны защиты и проектов НДВ на объекты: БМК г.Руза, ул. Говорова, БМК п. Тучково, ул. Лебеденко</t>
  </si>
  <si>
    <t xml:space="preserve">от "  " июня 2024 года №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</si>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</sst>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4" borderId="8" xfId="0" applyNumberFormat="1" applyFont="1" applyFill="1" applyBorder="1" applyAlignment="1">
      <alignment horizontal="right" vertical="center"/>
    </xf>
    <xf numFmtId="0" fontId="6" fillId="7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8" fillId="4" borderId="10" xfId="0" applyNumberFormat="1" applyFont="1" applyFill="1" applyBorder="1" applyAlignment="1">
      <alignment vertical="center" wrapText="1"/>
    </xf>
    <xf numFmtId="0" fontId="1" fillId="4" borderId="14" xfId="0" applyNumberFormat="1" applyFont="1" applyFill="1" applyBorder="1" applyAlignment="1">
      <alignment vertical="center" wrapText="1"/>
    </xf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11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28" zoomScale="90" zoomScaleNormal="90" zoomScaleSheetLayoutView="100" workbookViewId="0">
      <selection activeCell="A32" sqref="A32:XFD33"/>
    </sheetView>
  </sheetViews>
  <sheetFormatPr defaultRowHeight="15"/>
  <cols>
    <col min="1" max="1" width="52.42578125" customWidth="1"/>
    <col min="2" max="2" width="17.5703125" customWidth="1"/>
    <col min="3" max="3" width="24.7109375" customWidth="1"/>
    <col min="4" max="4" width="23.5703125" customWidth="1"/>
  </cols>
  <sheetData>
    <row r="1" spans="1:4">
      <c r="A1" s="18"/>
      <c r="B1" s="26" t="s">
        <v>14</v>
      </c>
      <c r="C1" s="26"/>
      <c r="D1" s="26"/>
    </row>
    <row r="2" spans="1:4">
      <c r="A2" s="18"/>
      <c r="B2" s="26" t="s">
        <v>9</v>
      </c>
      <c r="C2" s="26"/>
      <c r="D2" s="26"/>
    </row>
    <row r="3" spans="1:4">
      <c r="A3" s="18"/>
      <c r="B3" s="26" t="s">
        <v>13</v>
      </c>
      <c r="C3" s="26"/>
      <c r="D3" s="26"/>
    </row>
    <row r="4" spans="1:4">
      <c r="A4" s="18"/>
      <c r="B4" s="26" t="s">
        <v>28</v>
      </c>
      <c r="C4" s="26"/>
      <c r="D4" s="26"/>
    </row>
    <row r="7" spans="1:4">
      <c r="B7" s="26" t="s">
        <v>14</v>
      </c>
      <c r="C7" s="26"/>
      <c r="D7" s="26"/>
    </row>
    <row r="8" spans="1:4">
      <c r="B8" s="26" t="s">
        <v>9</v>
      </c>
      <c r="C8" s="26"/>
      <c r="D8" s="26"/>
    </row>
    <row r="9" spans="1:4">
      <c r="B9" s="26" t="s">
        <v>13</v>
      </c>
      <c r="C9" s="26"/>
      <c r="D9" s="26"/>
    </row>
    <row r="10" spans="1:4">
      <c r="B10" s="26" t="s">
        <v>25</v>
      </c>
      <c r="C10" s="26"/>
      <c r="D10" s="26"/>
    </row>
    <row r="11" spans="1:4">
      <c r="B11" s="26"/>
      <c r="C11" s="26"/>
      <c r="D11" s="26"/>
    </row>
    <row r="12" spans="1:4">
      <c r="B12" s="26"/>
      <c r="C12" s="26"/>
      <c r="D12" s="26"/>
    </row>
    <row r="13" spans="1:4">
      <c r="B13" s="26"/>
      <c r="C13" s="26"/>
      <c r="D13" s="26"/>
    </row>
    <row r="14" spans="1:4">
      <c r="B14" s="26"/>
      <c r="C14" s="26"/>
      <c r="D14" s="26"/>
    </row>
    <row r="16" spans="1:4" ht="15" customHeight="1">
      <c r="A16" s="27" t="s">
        <v>15</v>
      </c>
      <c r="B16" s="27"/>
      <c r="C16" s="27"/>
      <c r="D16" s="27"/>
    </row>
    <row r="17" spans="1:4" ht="15" customHeight="1">
      <c r="A17" s="27" t="s">
        <v>16</v>
      </c>
      <c r="B17" s="27"/>
      <c r="C17" s="27"/>
      <c r="D17" s="27"/>
    </row>
    <row r="20" spans="1:4" ht="15.75" thickBot="1">
      <c r="A20" s="11" t="s">
        <v>8</v>
      </c>
    </row>
    <row r="21" spans="1:4" ht="15.75" customHeight="1" thickBot="1">
      <c r="A21" s="28" t="s">
        <v>0</v>
      </c>
      <c r="B21" s="32" t="s">
        <v>1</v>
      </c>
      <c r="C21" s="30" t="s">
        <v>10</v>
      </c>
      <c r="D21" s="31"/>
    </row>
    <row r="22" spans="1:4" ht="15.75" thickBot="1">
      <c r="A22" s="29"/>
      <c r="B22" s="29"/>
      <c r="C22" s="4" t="s">
        <v>11</v>
      </c>
      <c r="D22" s="4" t="s">
        <v>17</v>
      </c>
    </row>
    <row r="23" spans="1:4" ht="15.75" thickBot="1">
      <c r="A23" s="12">
        <v>1</v>
      </c>
      <c r="B23" s="5">
        <v>2</v>
      </c>
      <c r="C23" s="5">
        <v>3</v>
      </c>
      <c r="D23" s="5">
        <v>4</v>
      </c>
    </row>
    <row r="24" spans="1:4" ht="20.25" customHeight="1">
      <c r="A24" s="14" t="s">
        <v>2</v>
      </c>
      <c r="B24" s="1">
        <f>B25</f>
        <v>21025</v>
      </c>
      <c r="C24" s="1">
        <f t="shared" ref="C24:D24" si="0">C25</f>
        <v>35041</v>
      </c>
      <c r="D24" s="3">
        <f t="shared" si="0"/>
        <v>35041</v>
      </c>
    </row>
    <row r="25" spans="1:4" s="7" customFormat="1" ht="54.75" customHeight="1">
      <c r="A25" s="15" t="s">
        <v>3</v>
      </c>
      <c r="B25" s="2">
        <f>(38546000-17521000)/1000</f>
        <v>21025</v>
      </c>
      <c r="C25" s="2">
        <f>(52562000-17521000)/1000</f>
        <v>35041</v>
      </c>
      <c r="D25" s="6">
        <f>(59570000-24529000)/1000</f>
        <v>35041</v>
      </c>
    </row>
    <row r="26" spans="1:4" ht="27" customHeight="1">
      <c r="A26" s="13" t="s">
        <v>4</v>
      </c>
      <c r="B26" s="19">
        <f>SUM(B27:B34)</f>
        <v>213722.96999999997</v>
      </c>
      <c r="C26" s="19">
        <f>SUM(C27:C34)</f>
        <v>203044.45</v>
      </c>
      <c r="D26" s="24">
        <f>SUM(D27:D34)</f>
        <v>1459741.5</v>
      </c>
    </row>
    <row r="27" spans="1:4" s="7" customFormat="1" ht="30.75" customHeight="1">
      <c r="A27" s="16" t="s">
        <v>18</v>
      </c>
      <c r="B27" s="23">
        <f>(11250000-870510)/1000</f>
        <v>10379.49</v>
      </c>
      <c r="C27" s="23">
        <v>0</v>
      </c>
      <c r="D27" s="25">
        <v>0</v>
      </c>
    </row>
    <row r="28" spans="1:4" s="7" customFormat="1" ht="42.75" customHeight="1">
      <c r="A28" s="15" t="s">
        <v>19</v>
      </c>
      <c r="B28" s="23">
        <f>46500000/1000</f>
        <v>46500</v>
      </c>
      <c r="C28" s="23">
        <f>46500000/1000</f>
        <v>46500</v>
      </c>
      <c r="D28" s="25">
        <v>0</v>
      </c>
    </row>
    <row r="29" spans="1:4" s="7" customFormat="1" ht="30.75" customHeight="1">
      <c r="A29" s="15" t="s">
        <v>20</v>
      </c>
      <c r="B29" s="23">
        <f>(140468450-36407770)/1000</f>
        <v>104060.68</v>
      </c>
      <c r="C29" s="23">
        <f>(95468450-24271840)/1000</f>
        <v>71196.61</v>
      </c>
      <c r="D29" s="25">
        <f>1369741500/1000</f>
        <v>1369741.5</v>
      </c>
    </row>
    <row r="30" spans="1:4" s="21" customFormat="1" ht="30.75" customHeight="1">
      <c r="A30" s="15" t="s">
        <v>26</v>
      </c>
      <c r="B30" s="23">
        <f>(45702800+2360000)/1000</f>
        <v>48062.8</v>
      </c>
      <c r="C30" s="23">
        <v>0</v>
      </c>
      <c r="D30" s="25">
        <v>0</v>
      </c>
    </row>
    <row r="31" spans="1:4" s="7" customFormat="1" ht="30.75" customHeight="1">
      <c r="A31" s="15" t="s">
        <v>21</v>
      </c>
      <c r="B31" s="23">
        <v>0</v>
      </c>
      <c r="C31" s="23">
        <f>60000000/1000</f>
        <v>60000</v>
      </c>
      <c r="D31" s="25">
        <f>(75870000+14130000)/1000</f>
        <v>90000</v>
      </c>
    </row>
    <row r="32" spans="1:4" s="7" customFormat="1" ht="30.75" customHeight="1">
      <c r="A32" s="15" t="s">
        <v>22</v>
      </c>
      <c r="B32" s="23">
        <v>0</v>
      </c>
      <c r="C32" s="23">
        <f>11343920/1000</f>
        <v>11343.92</v>
      </c>
      <c r="D32" s="25">
        <v>0</v>
      </c>
    </row>
    <row r="33" spans="1:4" s="7" customFormat="1" ht="30.75" customHeight="1">
      <c r="A33" s="15" t="s">
        <v>23</v>
      </c>
      <c r="B33" s="23">
        <v>0</v>
      </c>
      <c r="C33" s="23">
        <f>9283920/1000</f>
        <v>9283.92</v>
      </c>
      <c r="D33" s="25">
        <v>0</v>
      </c>
    </row>
    <row r="34" spans="1:4" s="7" customFormat="1" ht="37.5" customHeight="1">
      <c r="A34" s="15" t="s">
        <v>27</v>
      </c>
      <c r="B34" s="23">
        <f>4720000/1000</f>
        <v>4720</v>
      </c>
      <c r="C34" s="23">
        <f>4720000/1000</f>
        <v>4720</v>
      </c>
      <c r="D34" s="25">
        <v>0</v>
      </c>
    </row>
    <row r="35" spans="1:4" ht="33" customHeight="1">
      <c r="A35" s="13" t="s">
        <v>12</v>
      </c>
      <c r="B35" s="1">
        <f>B36</f>
        <v>45810</v>
      </c>
      <c r="C35" s="1">
        <f t="shared" ref="C35:D35" si="1">C36</f>
        <v>0</v>
      </c>
      <c r="D35" s="3">
        <f t="shared" si="1"/>
        <v>0</v>
      </c>
    </row>
    <row r="36" spans="1:4" s="7" customFormat="1">
      <c r="A36" s="15" t="s">
        <v>24</v>
      </c>
      <c r="B36" s="2">
        <v>45810</v>
      </c>
      <c r="C36" s="2">
        <v>0</v>
      </c>
      <c r="D36" s="6">
        <v>0</v>
      </c>
    </row>
    <row r="37" spans="1:4" ht="31.5" customHeight="1">
      <c r="A37" s="13" t="s">
        <v>5</v>
      </c>
      <c r="B37" s="1">
        <f>B38</f>
        <v>19182.56466</v>
      </c>
      <c r="C37" s="1">
        <f>C38</f>
        <v>0</v>
      </c>
      <c r="D37" s="3">
        <v>0</v>
      </c>
    </row>
    <row r="38" spans="1:4" s="7" customFormat="1" ht="31.5" customHeight="1" thickBot="1">
      <c r="A38" s="17" t="s">
        <v>6</v>
      </c>
      <c r="B38" s="22">
        <f>(22174044.34-2991479.68)/1000</f>
        <v>19182.56466</v>
      </c>
      <c r="C38" s="8">
        <v>0</v>
      </c>
      <c r="D38" s="9">
        <v>0</v>
      </c>
    </row>
    <row r="39" spans="1:4" ht="15.75" thickBot="1">
      <c r="A39" s="10" t="s">
        <v>7</v>
      </c>
      <c r="B39" s="20">
        <f>B24+B26+B35+B37</f>
        <v>299740.53465999995</v>
      </c>
      <c r="C39" s="20">
        <f>C24+C26+C35+C37</f>
        <v>238085.45</v>
      </c>
      <c r="D39" s="20">
        <f>D24+D26+D35+D37</f>
        <v>1494782.5</v>
      </c>
    </row>
  </sheetData>
  <mergeCells count="17">
    <mergeCell ref="A17:D17"/>
    <mergeCell ref="A21:A22"/>
    <mergeCell ref="C21:D21"/>
    <mergeCell ref="B21:B22"/>
    <mergeCell ref="B12:D12"/>
    <mergeCell ref="B13:D13"/>
    <mergeCell ref="B14:D14"/>
    <mergeCell ref="B1:D1"/>
    <mergeCell ref="B2:D2"/>
    <mergeCell ref="B3:D3"/>
    <mergeCell ref="B4:D4"/>
    <mergeCell ref="A16:D16"/>
    <mergeCell ref="B7:D7"/>
    <mergeCell ref="B8:D8"/>
    <mergeCell ref="B9:D9"/>
    <mergeCell ref="B10:D10"/>
    <mergeCell ref="B11:D11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zoomScale="90" zoomScaleNormal="90" zoomScaleSheetLayoutView="100" workbookViewId="0">
      <selection activeCell="A25" sqref="A25"/>
    </sheetView>
  </sheetViews>
  <sheetFormatPr defaultRowHeight="15"/>
  <cols>
    <col min="1" max="1" width="52.42578125" style="18" customWidth="1"/>
    <col min="2" max="2" width="17.5703125" style="18" customWidth="1"/>
    <col min="3" max="3" width="24.7109375" style="18" customWidth="1"/>
    <col min="4" max="4" width="23.5703125" style="18" customWidth="1"/>
    <col min="5" max="16384" width="9.140625" style="18"/>
  </cols>
  <sheetData>
    <row r="1" spans="1:4">
      <c r="B1" s="26" t="s">
        <v>14</v>
      </c>
      <c r="C1" s="26"/>
      <c r="D1" s="26"/>
    </row>
    <row r="2" spans="1:4">
      <c r="B2" s="26" t="s">
        <v>9</v>
      </c>
      <c r="C2" s="26"/>
      <c r="D2" s="26"/>
    </row>
    <row r="3" spans="1:4">
      <c r="B3" s="26" t="s">
        <v>13</v>
      </c>
      <c r="C3" s="26"/>
      <c r="D3" s="26"/>
    </row>
    <row r="4" spans="1:4">
      <c r="B4" s="26" t="s">
        <v>28</v>
      </c>
      <c r="C4" s="26"/>
      <c r="D4" s="26"/>
    </row>
    <row r="7" spans="1:4">
      <c r="B7" s="26" t="s">
        <v>14</v>
      </c>
      <c r="C7" s="26"/>
      <c r="D7" s="26"/>
    </row>
    <row r="8" spans="1:4">
      <c r="B8" s="26" t="s">
        <v>9</v>
      </c>
      <c r="C8" s="26"/>
      <c r="D8" s="26"/>
    </row>
    <row r="9" spans="1:4">
      <c r="B9" s="26" t="s">
        <v>13</v>
      </c>
      <c r="C9" s="26"/>
      <c r="D9" s="26"/>
    </row>
    <row r="10" spans="1:4">
      <c r="B10" s="26" t="s">
        <v>25</v>
      </c>
      <c r="C10" s="26"/>
      <c r="D10" s="26"/>
    </row>
    <row r="11" spans="1:4">
      <c r="B11" s="26"/>
      <c r="C11" s="26"/>
      <c r="D11" s="26"/>
    </row>
    <row r="12" spans="1:4">
      <c r="B12" s="26"/>
      <c r="C12" s="26"/>
      <c r="D12" s="26"/>
    </row>
    <row r="13" spans="1:4">
      <c r="B13" s="26"/>
      <c r="C13" s="26"/>
      <c r="D13" s="26"/>
    </row>
    <row r="14" spans="1:4">
      <c r="B14" s="26"/>
      <c r="C14" s="26"/>
      <c r="D14" s="26"/>
    </row>
    <row r="16" spans="1:4">
      <c r="A16" s="27" t="s">
        <v>15</v>
      </c>
      <c r="B16" s="27"/>
      <c r="C16" s="27"/>
      <c r="D16" s="27"/>
    </row>
    <row r="17" spans="1:4">
      <c r="A17" s="27" t="s">
        <v>16</v>
      </c>
      <c r="B17" s="27"/>
      <c r="C17" s="27"/>
      <c r="D17" s="27"/>
    </row>
    <row r="20" spans="1:4" ht="15.75" thickBot="1">
      <c r="A20" s="33" t="s">
        <v>8</v>
      </c>
    </row>
    <row r="21" spans="1:4" ht="15.75" customHeight="1" thickBot="1">
      <c r="A21" s="28" t="s">
        <v>0</v>
      </c>
      <c r="B21" s="32" t="s">
        <v>1</v>
      </c>
      <c r="C21" s="30" t="s">
        <v>10</v>
      </c>
      <c r="D21" s="31"/>
    </row>
    <row r="22" spans="1:4" ht="15.75" thickBot="1">
      <c r="A22" s="29"/>
      <c r="B22" s="29"/>
      <c r="C22" s="4" t="s">
        <v>11</v>
      </c>
      <c r="D22" s="4" t="s">
        <v>17</v>
      </c>
    </row>
    <row r="23" spans="1:4" ht="15.75" thickBot="1">
      <c r="A23" s="12">
        <v>1</v>
      </c>
      <c r="B23" s="5">
        <v>2</v>
      </c>
      <c r="C23" s="5">
        <v>3</v>
      </c>
      <c r="D23" s="5">
        <v>4</v>
      </c>
    </row>
    <row r="24" spans="1:4" ht="20.25" customHeight="1">
      <c r="A24" s="14" t="s">
        <v>2</v>
      </c>
      <c r="B24" s="19">
        <f>B25</f>
        <v>21025</v>
      </c>
      <c r="C24" s="19">
        <f t="shared" ref="C24:D24" si="0">C25</f>
        <v>35041</v>
      </c>
      <c r="D24" s="24">
        <f t="shared" si="0"/>
        <v>35041</v>
      </c>
    </row>
    <row r="25" spans="1:4" s="21" customFormat="1" ht="54.75" customHeight="1">
      <c r="A25" s="15" t="s">
        <v>3</v>
      </c>
      <c r="B25" s="2">
        <f>(38546000-17521000)/1000</f>
        <v>21025</v>
      </c>
      <c r="C25" s="2">
        <f>(52562000-17521000)/1000</f>
        <v>35041</v>
      </c>
      <c r="D25" s="6">
        <f>(59570000-24529000)/1000</f>
        <v>35041</v>
      </c>
    </row>
    <row r="26" spans="1:4" ht="27" customHeight="1">
      <c r="A26" s="13" t="s">
        <v>4</v>
      </c>
      <c r="B26" s="19">
        <f>SUM(B27:B36)</f>
        <v>206927.57753999997</v>
      </c>
      <c r="C26" s="19">
        <f>SUM(C27:C36)</f>
        <v>487642.06999999995</v>
      </c>
      <c r="D26" s="24">
        <f>SUM(D27:D36)</f>
        <v>1363351.33</v>
      </c>
    </row>
    <row r="27" spans="1:4" s="21" customFormat="1" ht="30.75" customHeight="1">
      <c r="A27" s="16" t="s">
        <v>18</v>
      </c>
      <c r="B27" s="23">
        <f>(11250000-870510)/1000</f>
        <v>10379.49</v>
      </c>
      <c r="C27" s="23">
        <v>0</v>
      </c>
      <c r="D27" s="25">
        <v>0</v>
      </c>
    </row>
    <row r="28" spans="1:4" s="21" customFormat="1" ht="42.75" customHeight="1">
      <c r="A28" s="15" t="s">
        <v>19</v>
      </c>
      <c r="B28" s="23">
        <f>46500000/1000</f>
        <v>46500</v>
      </c>
      <c r="C28" s="23">
        <f>46500000/1000</f>
        <v>46500</v>
      </c>
      <c r="D28" s="25">
        <v>0</v>
      </c>
    </row>
    <row r="29" spans="1:4" s="21" customFormat="1" ht="42.75" customHeight="1">
      <c r="A29" s="15" t="s">
        <v>29</v>
      </c>
      <c r="B29" s="23">
        <v>0</v>
      </c>
      <c r="C29" s="23">
        <f>15026240/1000</f>
        <v>15026.24</v>
      </c>
      <c r="D29" s="25">
        <f>85148690/1000</f>
        <v>85148.69</v>
      </c>
    </row>
    <row r="30" spans="1:4" s="21" customFormat="1" ht="42.75" customHeight="1">
      <c r="A30" s="15" t="s">
        <v>30</v>
      </c>
      <c r="B30" s="23">
        <v>0</v>
      </c>
      <c r="C30" s="23">
        <f>13204880/1000</f>
        <v>13204.88</v>
      </c>
      <c r="D30" s="25">
        <f>74827640/1000</f>
        <v>74827.64</v>
      </c>
    </row>
    <row r="31" spans="1:4" s="21" customFormat="1" ht="30.75" customHeight="1">
      <c r="A31" s="15" t="s">
        <v>20</v>
      </c>
      <c r="B31" s="23">
        <f>(140468450-36407770)/1000</f>
        <v>104060.68</v>
      </c>
      <c r="C31" s="23">
        <f>(95468450-24271840+256366500)/1000</f>
        <v>327563.11</v>
      </c>
      <c r="D31" s="25">
        <f>(1369741500-256366500)/1000</f>
        <v>1113375</v>
      </c>
    </row>
    <row r="32" spans="1:4" s="21" customFormat="1" ht="30.75" customHeight="1">
      <c r="A32" s="15" t="s">
        <v>22</v>
      </c>
      <c r="B32" s="23">
        <v>0</v>
      </c>
      <c r="C32" s="23">
        <f>11343920/1000</f>
        <v>11343.92</v>
      </c>
      <c r="D32" s="25">
        <v>0</v>
      </c>
    </row>
    <row r="33" spans="1:4" s="21" customFormat="1" ht="30.75" customHeight="1">
      <c r="A33" s="15" t="s">
        <v>23</v>
      </c>
      <c r="B33" s="23">
        <v>0</v>
      </c>
      <c r="C33" s="23">
        <f>9283920/1000</f>
        <v>9283.92</v>
      </c>
      <c r="D33" s="25">
        <v>0</v>
      </c>
    </row>
    <row r="34" spans="1:4" s="21" customFormat="1" ht="30.75" customHeight="1">
      <c r="A34" s="15" t="s">
        <v>26</v>
      </c>
      <c r="B34" s="23">
        <f>(45702800)/1000</f>
        <v>45702.8</v>
      </c>
      <c r="C34" s="23">
        <v>0</v>
      </c>
      <c r="D34" s="25">
        <v>0</v>
      </c>
    </row>
    <row r="35" spans="1:4" s="21" customFormat="1" ht="30.75" customHeight="1">
      <c r="A35" s="15" t="s">
        <v>21</v>
      </c>
      <c r="B35" s="23">
        <v>0</v>
      </c>
      <c r="C35" s="23">
        <f>60000000/1000</f>
        <v>60000</v>
      </c>
      <c r="D35" s="25">
        <f>(75870000+14130000)/1000</f>
        <v>90000</v>
      </c>
    </row>
    <row r="36" spans="1:4" s="21" customFormat="1" ht="37.5" customHeight="1">
      <c r="A36" s="15" t="s">
        <v>27</v>
      </c>
      <c r="B36" s="23">
        <f>(4720000-4435392.46)/1000</f>
        <v>284.60754000000003</v>
      </c>
      <c r="C36" s="23">
        <f>4720000/1000</f>
        <v>4720</v>
      </c>
      <c r="D36" s="25">
        <v>0</v>
      </c>
    </row>
    <row r="37" spans="1:4" ht="33" customHeight="1">
      <c r="A37" s="13" t="s">
        <v>12</v>
      </c>
      <c r="B37" s="19">
        <f>B38</f>
        <v>45810</v>
      </c>
      <c r="C37" s="19">
        <f t="shared" ref="C37:D37" si="1">C38</f>
        <v>0</v>
      </c>
      <c r="D37" s="24">
        <f t="shared" si="1"/>
        <v>0</v>
      </c>
    </row>
    <row r="38" spans="1:4" s="21" customFormat="1">
      <c r="A38" s="15" t="s">
        <v>24</v>
      </c>
      <c r="B38" s="2">
        <v>45810</v>
      </c>
      <c r="C38" s="2">
        <v>0</v>
      </c>
      <c r="D38" s="6">
        <v>0</v>
      </c>
    </row>
    <row r="39" spans="1:4" ht="31.5" customHeight="1">
      <c r="A39" s="13" t="s">
        <v>5</v>
      </c>
      <c r="B39" s="19">
        <f>B40</f>
        <v>29592.329659999999</v>
      </c>
      <c r="C39" s="19">
        <f>C40</f>
        <v>0</v>
      </c>
      <c r="D39" s="24">
        <v>0</v>
      </c>
    </row>
    <row r="40" spans="1:4" s="21" customFormat="1" ht="31.5" customHeight="1" thickBot="1">
      <c r="A40" s="17" t="s">
        <v>6</v>
      </c>
      <c r="B40" s="22">
        <f>(22174044.34-2991479.68-10404000+20813765)/1000</f>
        <v>29592.329659999999</v>
      </c>
      <c r="C40" s="22">
        <v>0</v>
      </c>
      <c r="D40" s="9">
        <v>0</v>
      </c>
    </row>
    <row r="41" spans="1:4" ht="25.5" customHeight="1" thickBot="1">
      <c r="A41" s="10" t="s">
        <v>7</v>
      </c>
      <c r="B41" s="20">
        <f>B24+B26+B37+B39</f>
        <v>303354.90719999996</v>
      </c>
      <c r="C41" s="20">
        <f>C24+C26+C37+C39</f>
        <v>522683.06999999995</v>
      </c>
      <c r="D41" s="20">
        <f>D24+D26+D37+D39</f>
        <v>1398392.33</v>
      </c>
    </row>
  </sheetData>
  <mergeCells count="17">
    <mergeCell ref="B14:D14"/>
    <mergeCell ref="B1:D1"/>
    <mergeCell ref="B2:D2"/>
    <mergeCell ref="B3:D3"/>
    <mergeCell ref="B4:D4"/>
    <mergeCell ref="B7:D7"/>
    <mergeCell ref="B8:D8"/>
    <mergeCell ref="B9:D9"/>
    <mergeCell ref="B10:D10"/>
    <mergeCell ref="B11:D11"/>
    <mergeCell ref="B12:D12"/>
    <mergeCell ref="B13:D13"/>
    <mergeCell ref="A16:D16"/>
    <mergeCell ref="A17:D17"/>
    <mergeCell ref="A21:A22"/>
    <mergeCell ref="B21:B22"/>
    <mergeCell ref="C21:D21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№ 6 Инвестиции 2024-2026 гг</vt:lpstr>
      <vt:lpstr>Пр № 6 Инвестиции 2024-2026 </vt:lpstr>
      <vt:lpstr>'Пр № 6 Инвестиции 2024-2026 '!Область_печати</vt:lpstr>
      <vt:lpstr>'Пр № 6 Инвестиции 2024-2026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2024-02-22T11:06:32Z</cp:lastPrinted>
  <dcterms:created xsi:type="dcterms:W3CDTF">2021-04-12T14:52:46Z</dcterms:created>
  <dcterms:modified xsi:type="dcterms:W3CDTF">2024-06-14T06:21:53Z</dcterms:modified>
</cp:coreProperties>
</file>